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" i="1"/>
  <c r="H45"/>
  <c r="G55"/>
  <c r="G17"/>
  <c r="G45"/>
  <c r="G77"/>
  <c r="G66"/>
  <c r="G41"/>
  <c r="I17"/>
  <c r="H17"/>
  <c r="K75"/>
  <c r="I77"/>
  <c r="H77"/>
  <c r="I75"/>
  <c r="H75"/>
  <c r="I66"/>
  <c r="H66"/>
  <c r="I62"/>
  <c r="H62"/>
  <c r="I55"/>
  <c r="H55"/>
  <c r="I51"/>
  <c r="H51"/>
  <c r="I45"/>
  <c r="I41"/>
  <c r="H41"/>
  <c r="I32"/>
  <c r="H32"/>
  <c r="I12"/>
  <c r="H12"/>
  <c r="I7"/>
  <c r="H7"/>
  <c r="G75"/>
  <c r="I53" l="1"/>
  <c r="H53"/>
  <c r="G62"/>
  <c r="G51"/>
  <c r="G53" l="1"/>
  <c r="G32"/>
  <c r="G12"/>
  <c r="G6" l="1"/>
  <c r="G82"/>
</calcChain>
</file>

<file path=xl/sharedStrings.xml><?xml version="1.0" encoding="utf-8"?>
<sst xmlns="http://schemas.openxmlformats.org/spreadsheetml/2006/main" count="382" uniqueCount="143">
  <si>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</si>
  <si>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</si>
  <si>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</si>
  <si>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</si>
  <si>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</si>
  <si>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</si>
  <si>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</si>
  <si>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</si>
  <si>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</si>
  <si>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</si>
  <si>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</si>
  <si>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</si>
  <si>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</si>
  <si>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</si>
  <si>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</si>
  <si>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</si>
  <si>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</si>
  <si>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</si>
  <si>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</si>
  <si>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</si>
  <si>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</si>
  <si>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</si>
  <si>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</si>
  <si>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</si>
  <si>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</si>
  <si>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</si>
  <si>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</si>
  <si>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</si>
  <si>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</si>
  <si>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</si>
  <si>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</si>
  <si>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</si>
  <si>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</si>
  <si>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</si>
  <si>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</si>
  <si>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</si>
  <si>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</si>
  <si>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</si>
  <si>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</si>
  <si>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</si>
  <si>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</si>
  <si>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</si>
  <si>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</si>
  <si>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</si>
  <si>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</si>
  <si>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</si>
  <si>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</si>
  <si>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</si>
  <si>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</si>
  <si>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</si>
  <si>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</si>
  <si>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</si>
  <si>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</si>
  <si>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</si>
  <si>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</si>
  <si>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</si>
  <si>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</si>
  <si>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</si>
  <si>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</si>
  <si>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</si>
  <si>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</si>
  <si>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</si>
  <si>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</si>
  <si>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</si>
  <si>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</si>
  <si>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</si>
  <si>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</si>
  <si>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</si>
  <si>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</si>
  <si>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</si>
  <si>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</si>
  <si>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</si>
  <si>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</si>
  <si>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</si>
  <si>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</si>
  <si>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</si>
  <si>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</si>
  <si>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</si>
  <si>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</si>
  <si>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</si>
  <si>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</si>
  <si>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</si>
  <si>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</si>
  <si>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</si>
  <si>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</si>
  <si>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</si>
  <si>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</si>
  <si>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</si>
  <si>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</si>
  <si>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</si>
  <si>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</si>
  <si>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</si>
  <si>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</si>
  <si>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</si>
  <si>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</si>
  <si>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</si>
  <si>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</si>
  <si>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</si>
  <si>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</si>
  <si>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</si>
  <si>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</si>
  <si>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</si>
  <si>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</si>
  <si>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</si>
  <si>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</si>
  <si>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</si>
  <si>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</si>
  <si>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</si>
  <si>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</si>
  <si>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</si>
  <si>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</si>
  <si>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   Ведомственная структура расходов бюджета  поселка  Березовка Березовского района Красноярского края  на 2019 год и плановый 2020-2021 годы</t>
  </si>
  <si>
    <t>Коммунальное хозяйство</t>
  </si>
  <si>
    <t>0502</t>
  </si>
  <si>
    <t>07900S5710</t>
  </si>
  <si>
    <t xml:space="preserve"> 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</si>
  <si>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</si>
  <si>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ВР</t>
  </si>
  <si>
    <t>Доп. КР</t>
  </si>
  <si>
    <t>01</t>
  </si>
  <si>
    <t>10</t>
  </si>
  <si>
    <t>8510010210</t>
  </si>
  <si>
    <t>0910010210</t>
  </si>
  <si>
    <t>Передача полномочий в части региональных выплат и выплат,обеспечивающих уровень зар.платы работников бюджетной сферы не ниже РМЗП</t>
  </si>
  <si>
    <t>Субсидия по региональным выплатам и выплатам обеспечивающим уровень зар.платы работникам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</si>
  <si>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</si>
  <si>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безопасности, софинансирование за счет местного бюджета"</t>
  </si>
  <si>
    <t>0710074120</t>
  </si>
  <si>
    <t>07100S4120</t>
  </si>
  <si>
    <t>019</t>
  </si>
  <si>
    <t>Субсидии бюджетам муниципальных образований на обустройство пешеходных переходов и нанесение дорожной разметки на автодорогах общего пользования местного значения</t>
  </si>
  <si>
    <t>0720074920</t>
  </si>
  <si>
    <t>Субсидия на содержание автомобильных дорог общего пользования местного значения городских округов,городских и сельских поселений за счет дорожного фонда Красноярского края</t>
  </si>
  <si>
    <t>0720075080</t>
  </si>
  <si>
    <t>07200S4920</t>
  </si>
  <si>
    <t>Софинансирование из местного бюджета на обустройство пешеходных переходов и нанесение дорожной разметки на автодорогах общего пользования местного значения</t>
  </si>
  <si>
    <t>Софинансирование из местного бюджета на содержание дорог общего пользования</t>
  </si>
  <si>
    <t>07200S5080</t>
  </si>
  <si>
    <t>8510010490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</si>
  <si>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</si>
  <si>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621</t>
  </si>
  <si>
    <t>122</t>
  </si>
  <si>
    <t xml:space="preserve">Приложение № 6 к Решению Березовского поселкового Совета депутатов от 25.02.2019г. №37- 1                                                                                 "О бюджете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</si>
</sst>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 applyBorder="1"/>
    <xf numFmtId="4" fontId="10" fillId="0" borderId="0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0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/>
    <xf numFmtId="49" fontId="0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2" fontId="10" fillId="0" borderId="0" xfId="3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workbookViewId="0">
      <selection activeCell="A3" sqref="A3:I3"/>
    </sheetView>
  </sheetViews>
  <sheetFormatPr defaultRowHeight="14.4"/>
  <cols>
    <col min="1" max="1" width="72.77734375" style="1" customWidth="1"/>
    <col min="2" max="2" width="7.21875" style="1" customWidth="1"/>
    <col min="3" max="3" width="10" style="1" customWidth="1"/>
    <col min="4" max="4" width="14.44140625" style="44" customWidth="1"/>
    <col min="5" max="5" width="6.6640625" style="1" customWidth="1"/>
    <col min="6" max="6" width="5.5546875" style="45" customWidth="1"/>
    <col min="7" max="7" width="12.33203125" style="1" customWidth="1"/>
    <col min="8" max="8" width="12.77734375" style="1" customWidth="1"/>
    <col min="9" max="9" width="12.109375" style="1" customWidth="1"/>
    <col min="10" max="10" width="8.88671875" style="1" customWidth="1"/>
    <col min="11" max="11" width="0.109375" style="1" customWidth="1"/>
    <col min="12" max="12" width="16.44140625" style="1" customWidth="1"/>
    <col min="13" max="16384" width="8.88671875" style="1"/>
  </cols>
  <sheetData>
    <row r="1" spans="1:9">
      <c r="A1" s="48" t="s">
        <v>142</v>
      </c>
      <c r="B1" s="49"/>
      <c r="C1" s="49"/>
      <c r="D1" s="49"/>
      <c r="E1" s="49"/>
      <c r="F1" s="49"/>
      <c r="G1" s="49"/>
      <c r="H1" s="28"/>
      <c r="I1" s="28"/>
    </row>
    <row r="2" spans="1:9" ht="21.45" customHeight="1">
      <c r="A2" s="49"/>
      <c r="B2" s="49"/>
      <c r="C2" s="49"/>
      <c r="D2" s="49"/>
      <c r="E2" s="49"/>
      <c r="F2" s="49"/>
      <c r="G2" s="49"/>
      <c r="H2" s="28"/>
      <c r="I2" s="28"/>
    </row>
    <row r="3" spans="1:9" ht="36.450000000000003" customHeight="1">
      <c r="A3" s="53" t="s">
        <v>111</v>
      </c>
      <c r="B3" s="54"/>
      <c r="C3" s="54"/>
      <c r="D3" s="54"/>
      <c r="E3" s="54"/>
      <c r="F3" s="54"/>
      <c r="G3" s="54"/>
      <c r="H3" s="55"/>
      <c r="I3" s="56"/>
    </row>
    <row r="4" spans="1:9">
      <c r="A4" s="50" t="s">
        <v>0</v>
      </c>
      <c r="B4" s="50" t="s">
        <v>1</v>
      </c>
      <c r="C4" s="50" t="s">
        <v>2</v>
      </c>
      <c r="D4" s="50" t="s">
        <v>3</v>
      </c>
      <c r="E4" s="50" t="s">
        <v>117</v>
      </c>
      <c r="F4" s="57" t="s">
        <v>118</v>
      </c>
      <c r="G4" s="3">
        <v>2019</v>
      </c>
      <c r="H4" s="4">
        <v>2020</v>
      </c>
      <c r="I4" s="5">
        <v>2021</v>
      </c>
    </row>
    <row r="5" spans="1:9" ht="24.6" customHeight="1">
      <c r="A5" s="51"/>
      <c r="B5" s="51"/>
      <c r="C5" s="52"/>
      <c r="D5" s="52"/>
      <c r="E5" s="52"/>
      <c r="F5" s="58"/>
      <c r="G5" s="6" t="s">
        <v>4</v>
      </c>
      <c r="H5" s="6" t="s">
        <v>4</v>
      </c>
      <c r="I5" s="7" t="s">
        <v>4</v>
      </c>
    </row>
    <row r="6" spans="1:9">
      <c r="A6" s="8" t="s">
        <v>5</v>
      </c>
      <c r="B6" s="11" t="s">
        <v>6</v>
      </c>
      <c r="C6" s="9" t="s">
        <v>7</v>
      </c>
      <c r="D6" s="9"/>
      <c r="E6" s="9"/>
      <c r="F6" s="11"/>
      <c r="G6" s="9">
        <f>G7+G12+G17+G30+G32</f>
        <v>17973843.780000001</v>
      </c>
      <c r="H6" s="9">
        <v>17904651.780000001</v>
      </c>
      <c r="I6" s="9">
        <v>17904651.780000001</v>
      </c>
    </row>
    <row r="7" spans="1:9" ht="17.399999999999999" customHeight="1">
      <c r="A7" s="10" t="s">
        <v>8</v>
      </c>
      <c r="B7" s="11" t="s">
        <v>6</v>
      </c>
      <c r="C7" s="9" t="s">
        <v>9</v>
      </c>
      <c r="D7" s="14"/>
      <c r="E7" s="9"/>
      <c r="F7" s="11"/>
      <c r="G7" s="9">
        <f>G8+G9+G10+G11</f>
        <v>1054406.2</v>
      </c>
      <c r="H7" s="9">
        <f t="shared" ref="H7:I7" si="0">H8+H9</f>
        <v>1031584.2</v>
      </c>
      <c r="I7" s="9">
        <f t="shared" si="0"/>
        <v>1031584.2</v>
      </c>
    </row>
    <row r="8" spans="1:9" ht="16.8" customHeight="1">
      <c r="A8" s="10" t="s">
        <v>8</v>
      </c>
      <c r="B8" s="11" t="s">
        <v>6</v>
      </c>
      <c r="C8" s="12" t="s">
        <v>9</v>
      </c>
      <c r="D8" s="11" t="s">
        <v>12</v>
      </c>
      <c r="E8" s="11" t="s">
        <v>10</v>
      </c>
      <c r="F8" s="11" t="s">
        <v>119</v>
      </c>
      <c r="G8" s="12">
        <v>792307.19999999995</v>
      </c>
      <c r="H8" s="12">
        <v>792307.19999999995</v>
      </c>
      <c r="I8" s="12">
        <v>792307.19999999995</v>
      </c>
    </row>
    <row r="9" spans="1:9" ht="18" customHeight="1">
      <c r="A9" s="10" t="s">
        <v>8</v>
      </c>
      <c r="B9" s="11" t="s">
        <v>6</v>
      </c>
      <c r="C9" s="12" t="s">
        <v>9</v>
      </c>
      <c r="D9" s="11" t="s">
        <v>12</v>
      </c>
      <c r="E9" s="11" t="s">
        <v>11</v>
      </c>
      <c r="F9" s="11" t="s">
        <v>119</v>
      </c>
      <c r="G9" s="12">
        <v>239277</v>
      </c>
      <c r="H9" s="12">
        <v>239277</v>
      </c>
      <c r="I9" s="12">
        <v>239277</v>
      </c>
    </row>
    <row r="10" spans="1:9" ht="18" customHeight="1">
      <c r="A10" s="10" t="s">
        <v>8</v>
      </c>
      <c r="B10" s="11" t="s">
        <v>6</v>
      </c>
      <c r="C10" s="12" t="s">
        <v>9</v>
      </c>
      <c r="D10" s="11" t="s">
        <v>12</v>
      </c>
      <c r="E10" s="11" t="s">
        <v>141</v>
      </c>
      <c r="F10" s="11" t="s">
        <v>119</v>
      </c>
      <c r="G10" s="12">
        <v>1000</v>
      </c>
      <c r="H10" s="12"/>
      <c r="I10" s="12"/>
    </row>
    <row r="11" spans="1:9" ht="18" customHeight="1">
      <c r="A11" s="10" t="s">
        <v>8</v>
      </c>
      <c r="B11" s="11" t="s">
        <v>6</v>
      </c>
      <c r="C11" s="12" t="s">
        <v>9</v>
      </c>
      <c r="D11" s="11" t="s">
        <v>12</v>
      </c>
      <c r="E11" s="11" t="s">
        <v>16</v>
      </c>
      <c r="F11" s="11" t="s">
        <v>119</v>
      </c>
      <c r="G11" s="12">
        <v>21822</v>
      </c>
      <c r="H11" s="12"/>
      <c r="I11" s="12"/>
    </row>
    <row r="12" spans="1:9" ht="25.95" customHeight="1">
      <c r="A12" s="13" t="s">
        <v>13</v>
      </c>
      <c r="B12" s="11" t="s">
        <v>6</v>
      </c>
      <c r="C12" s="14" t="s">
        <v>14</v>
      </c>
      <c r="D12" s="14"/>
      <c r="E12" s="14"/>
      <c r="F12" s="11"/>
      <c r="G12" s="9">
        <f>G13+G14+G15+G16</f>
        <v>375272</v>
      </c>
      <c r="H12" s="9">
        <f t="shared" ref="H12:I12" si="1">H13+H14+H15+H16</f>
        <v>375272</v>
      </c>
      <c r="I12" s="9">
        <f t="shared" si="1"/>
        <v>375272</v>
      </c>
    </row>
    <row r="13" spans="1:9" ht="27" customHeight="1">
      <c r="A13" s="13" t="s">
        <v>13</v>
      </c>
      <c r="B13" s="11" t="s">
        <v>6</v>
      </c>
      <c r="C13" s="11" t="s">
        <v>14</v>
      </c>
      <c r="D13" s="11" t="s">
        <v>15</v>
      </c>
      <c r="E13" s="11" t="s">
        <v>16</v>
      </c>
      <c r="F13" s="11" t="s">
        <v>119</v>
      </c>
      <c r="G13" s="12">
        <v>99000</v>
      </c>
      <c r="H13" s="12">
        <v>99000</v>
      </c>
      <c r="I13" s="12">
        <v>99000</v>
      </c>
    </row>
    <row r="14" spans="1:9" ht="28.8" customHeight="1">
      <c r="A14" s="13" t="s">
        <v>17</v>
      </c>
      <c r="B14" s="11" t="s">
        <v>6</v>
      </c>
      <c r="C14" s="11" t="s">
        <v>14</v>
      </c>
      <c r="D14" s="11" t="s">
        <v>15</v>
      </c>
      <c r="E14" s="11" t="s">
        <v>18</v>
      </c>
      <c r="F14" s="11" t="s">
        <v>119</v>
      </c>
      <c r="G14" s="12">
        <v>500</v>
      </c>
      <c r="H14" s="12">
        <v>500</v>
      </c>
      <c r="I14" s="12">
        <v>500</v>
      </c>
    </row>
    <row r="15" spans="1:9" ht="15" customHeight="1">
      <c r="A15" s="13" t="s">
        <v>19</v>
      </c>
      <c r="B15" s="11" t="s">
        <v>6</v>
      </c>
      <c r="C15" s="11" t="s">
        <v>14</v>
      </c>
      <c r="D15" s="11" t="s">
        <v>15</v>
      </c>
      <c r="E15" s="11" t="s">
        <v>20</v>
      </c>
      <c r="F15" s="11" t="s">
        <v>119</v>
      </c>
      <c r="G15" s="12">
        <v>500</v>
      </c>
      <c r="H15" s="12">
        <v>500</v>
      </c>
      <c r="I15" s="12">
        <v>500</v>
      </c>
    </row>
    <row r="16" spans="1:9">
      <c r="A16" s="31" t="s">
        <v>21</v>
      </c>
      <c r="B16" s="11" t="s">
        <v>6</v>
      </c>
      <c r="C16" s="12" t="s">
        <v>14</v>
      </c>
      <c r="D16" s="11" t="s">
        <v>22</v>
      </c>
      <c r="E16" s="11">
        <v>540</v>
      </c>
      <c r="F16" s="11" t="s">
        <v>119</v>
      </c>
      <c r="G16" s="12">
        <v>275272</v>
      </c>
      <c r="H16" s="12">
        <v>275272</v>
      </c>
      <c r="I16" s="12">
        <v>275272</v>
      </c>
    </row>
    <row r="17" spans="1:10" ht="18" customHeight="1">
      <c r="A17" s="13" t="s">
        <v>23</v>
      </c>
      <c r="B17" s="12" t="s">
        <v>6</v>
      </c>
      <c r="C17" s="14" t="s">
        <v>24</v>
      </c>
      <c r="D17" s="11"/>
      <c r="E17" s="12"/>
      <c r="F17" s="11"/>
      <c r="G17" s="9">
        <f>G18+G19+G20+G21+G22+G23+G24+G25+G26+G27+G28+G29</f>
        <v>13120046.58</v>
      </c>
      <c r="H17" s="9">
        <f>H21+H20+H19+H18+H22+H23+H24+H25+H26+H27+H28+H29</f>
        <v>13341519.58</v>
      </c>
      <c r="I17" s="9">
        <f>I21+I20+I19+I18+I22+I23+I24+I25+I26+I27+I28+I29</f>
        <v>13341519.58</v>
      </c>
    </row>
    <row r="18" spans="1:10" ht="30" customHeight="1">
      <c r="A18" s="13" t="s">
        <v>116</v>
      </c>
      <c r="B18" s="11" t="s">
        <v>6</v>
      </c>
      <c r="C18" s="11" t="s">
        <v>24</v>
      </c>
      <c r="D18" s="11" t="s">
        <v>121</v>
      </c>
      <c r="E18" s="11">
        <v>111</v>
      </c>
      <c r="F18" s="11" t="s">
        <v>120</v>
      </c>
      <c r="G18" s="17">
        <v>32366.26</v>
      </c>
      <c r="H18" s="17"/>
      <c r="I18" s="17"/>
    </row>
    <row r="19" spans="1:10" ht="30" customHeight="1">
      <c r="A19" s="13" t="s">
        <v>116</v>
      </c>
      <c r="B19" s="11" t="s">
        <v>6</v>
      </c>
      <c r="C19" s="11" t="s">
        <v>24</v>
      </c>
      <c r="D19" s="11" t="s">
        <v>121</v>
      </c>
      <c r="E19" s="11">
        <v>119</v>
      </c>
      <c r="F19" s="11" t="s">
        <v>120</v>
      </c>
      <c r="G19" s="17">
        <v>14003.74</v>
      </c>
      <c r="H19" s="17"/>
      <c r="I19" s="17"/>
    </row>
    <row r="20" spans="1:10" ht="20.399999999999999" customHeight="1">
      <c r="A20" s="13" t="s">
        <v>25</v>
      </c>
      <c r="B20" s="11" t="s">
        <v>6</v>
      </c>
      <c r="C20" s="11" t="s">
        <v>24</v>
      </c>
      <c r="D20" s="11" t="s">
        <v>26</v>
      </c>
      <c r="E20" s="11">
        <v>111</v>
      </c>
      <c r="F20" s="11" t="s">
        <v>119</v>
      </c>
      <c r="G20" s="17">
        <v>1319576.49</v>
      </c>
      <c r="H20" s="17">
        <v>1319576.49</v>
      </c>
      <c r="I20" s="17">
        <v>1319576.49</v>
      </c>
    </row>
    <row r="21" spans="1:10" ht="28.5" customHeight="1">
      <c r="A21" s="13" t="s">
        <v>27</v>
      </c>
      <c r="B21" s="11" t="s">
        <v>6</v>
      </c>
      <c r="C21" s="11" t="s">
        <v>24</v>
      </c>
      <c r="D21" s="11" t="s">
        <v>26</v>
      </c>
      <c r="E21" s="11">
        <v>119</v>
      </c>
      <c r="F21" s="11" t="s">
        <v>119</v>
      </c>
      <c r="G21" s="17">
        <v>398512.09</v>
      </c>
      <c r="H21" s="17">
        <v>398512.09</v>
      </c>
      <c r="I21" s="17">
        <v>398512.09</v>
      </c>
    </row>
    <row r="22" spans="1:10" ht="18" customHeight="1">
      <c r="A22" s="13" t="s">
        <v>28</v>
      </c>
      <c r="B22" s="11" t="s">
        <v>6</v>
      </c>
      <c r="C22" s="11" t="s">
        <v>24</v>
      </c>
      <c r="D22" s="11" t="s">
        <v>26</v>
      </c>
      <c r="E22" s="11">
        <v>121</v>
      </c>
      <c r="F22" s="11" t="s">
        <v>119</v>
      </c>
      <c r="G22" s="12">
        <v>6342768</v>
      </c>
      <c r="H22" s="12">
        <v>6342768</v>
      </c>
      <c r="I22" s="12">
        <v>6342768</v>
      </c>
    </row>
    <row r="23" spans="1:10" ht="25.95" customHeight="1">
      <c r="A23" s="13" t="s">
        <v>29</v>
      </c>
      <c r="B23" s="11" t="s">
        <v>6</v>
      </c>
      <c r="C23" s="11" t="s">
        <v>24</v>
      </c>
      <c r="D23" s="11" t="s">
        <v>26</v>
      </c>
      <c r="E23" s="11">
        <v>122</v>
      </c>
      <c r="F23" s="11" t="s">
        <v>119</v>
      </c>
      <c r="G23" s="12">
        <v>2160</v>
      </c>
      <c r="H23" s="12">
        <v>2000</v>
      </c>
      <c r="I23" s="12">
        <v>2000</v>
      </c>
    </row>
    <row r="24" spans="1:10" ht="27" customHeight="1">
      <c r="A24" s="13" t="s">
        <v>30</v>
      </c>
      <c r="B24" s="11" t="s">
        <v>6</v>
      </c>
      <c r="C24" s="11" t="s">
        <v>24</v>
      </c>
      <c r="D24" s="11" t="s">
        <v>26</v>
      </c>
      <c r="E24" s="11">
        <v>129</v>
      </c>
      <c r="F24" s="11" t="s">
        <v>119</v>
      </c>
      <c r="G24" s="12">
        <v>1915516</v>
      </c>
      <c r="H24" s="12">
        <v>1915516</v>
      </c>
      <c r="I24" s="12">
        <v>1915516</v>
      </c>
    </row>
    <row r="25" spans="1:10" ht="18" customHeight="1">
      <c r="A25" s="13" t="s">
        <v>31</v>
      </c>
      <c r="B25" s="11" t="s">
        <v>6</v>
      </c>
      <c r="C25" s="11" t="s">
        <v>24</v>
      </c>
      <c r="D25" s="11" t="s">
        <v>26</v>
      </c>
      <c r="E25" s="11">
        <v>244</v>
      </c>
      <c r="F25" s="11" t="s">
        <v>119</v>
      </c>
      <c r="G25" s="12">
        <v>2501444</v>
      </c>
      <c r="H25" s="12">
        <v>2767347</v>
      </c>
      <c r="I25" s="12">
        <v>2767347</v>
      </c>
    </row>
    <row r="26" spans="1:10" ht="28.2" customHeight="1">
      <c r="A26" s="13" t="s">
        <v>17</v>
      </c>
      <c r="B26" s="11" t="s">
        <v>6</v>
      </c>
      <c r="C26" s="11" t="s">
        <v>24</v>
      </c>
      <c r="D26" s="11" t="s">
        <v>26</v>
      </c>
      <c r="E26" s="11">
        <v>831</v>
      </c>
      <c r="F26" s="11" t="s">
        <v>119</v>
      </c>
      <c r="G26" s="17">
        <v>238797</v>
      </c>
      <c r="H26" s="17">
        <v>250000</v>
      </c>
      <c r="I26" s="17">
        <v>250000</v>
      </c>
    </row>
    <row r="27" spans="1:10" ht="15.45" customHeight="1">
      <c r="A27" s="13" t="s">
        <v>32</v>
      </c>
      <c r="B27" s="11" t="s">
        <v>6</v>
      </c>
      <c r="C27" s="11" t="s">
        <v>24</v>
      </c>
      <c r="D27" s="11" t="s">
        <v>26</v>
      </c>
      <c r="E27" s="11" t="s">
        <v>33</v>
      </c>
      <c r="F27" s="11" t="s">
        <v>119</v>
      </c>
      <c r="G27" s="17">
        <v>26900</v>
      </c>
      <c r="H27" s="17">
        <v>30000</v>
      </c>
      <c r="I27" s="17">
        <v>30000</v>
      </c>
    </row>
    <row r="28" spans="1:10" ht="16.95" customHeight="1">
      <c r="A28" s="13" t="s">
        <v>19</v>
      </c>
      <c r="B28" s="11" t="s">
        <v>6</v>
      </c>
      <c r="C28" s="11" t="s">
        <v>24</v>
      </c>
      <c r="D28" s="11" t="s">
        <v>26</v>
      </c>
      <c r="E28" s="11">
        <v>853</v>
      </c>
      <c r="F28" s="11" t="s">
        <v>119</v>
      </c>
      <c r="G28" s="17">
        <v>32203</v>
      </c>
      <c r="H28" s="17">
        <v>20000</v>
      </c>
      <c r="I28" s="17">
        <v>20000</v>
      </c>
    </row>
    <row r="29" spans="1:10" ht="16.95" customHeight="1">
      <c r="A29" s="16" t="s">
        <v>34</v>
      </c>
      <c r="B29" s="11" t="s">
        <v>6</v>
      </c>
      <c r="C29" s="12" t="s">
        <v>24</v>
      </c>
      <c r="D29" s="11" t="s">
        <v>35</v>
      </c>
      <c r="E29" s="11">
        <v>540</v>
      </c>
      <c r="F29" s="11" t="s">
        <v>119</v>
      </c>
      <c r="G29" s="12">
        <v>295800</v>
      </c>
      <c r="H29" s="12">
        <v>295800</v>
      </c>
      <c r="I29" s="12">
        <v>295800</v>
      </c>
    </row>
    <row r="30" spans="1:10">
      <c r="A30" s="8" t="s">
        <v>36</v>
      </c>
      <c r="B30" s="12" t="s">
        <v>6</v>
      </c>
      <c r="C30" s="9" t="s">
        <v>37</v>
      </c>
      <c r="D30" s="14"/>
      <c r="E30" s="12"/>
      <c r="F30" s="11"/>
      <c r="G30" s="9">
        <v>500000</v>
      </c>
      <c r="H30" s="9">
        <v>5000000</v>
      </c>
      <c r="I30" s="9">
        <v>5000000</v>
      </c>
    </row>
    <row r="31" spans="1:10" ht="18.45" customHeight="1">
      <c r="A31" s="10" t="s">
        <v>38</v>
      </c>
      <c r="B31" s="12" t="s">
        <v>6</v>
      </c>
      <c r="C31" s="12" t="s">
        <v>37</v>
      </c>
      <c r="D31" s="11" t="s">
        <v>39</v>
      </c>
      <c r="E31" s="40">
        <v>870</v>
      </c>
      <c r="F31" s="11" t="s">
        <v>119</v>
      </c>
      <c r="G31" s="12">
        <v>500000</v>
      </c>
      <c r="H31" s="12">
        <v>500000</v>
      </c>
      <c r="I31" s="12">
        <v>500000</v>
      </c>
      <c r="J31" s="29"/>
    </row>
    <row r="32" spans="1:10" ht="17.55" customHeight="1">
      <c r="A32" s="15" t="s">
        <v>40</v>
      </c>
      <c r="B32" s="12" t="s">
        <v>6</v>
      </c>
      <c r="C32" s="9" t="s">
        <v>41</v>
      </c>
      <c r="D32" s="14"/>
      <c r="E32" s="14"/>
      <c r="F32" s="11"/>
      <c r="G32" s="9">
        <f>G33+G34+G35+G36+G37+G38</f>
        <v>2924119</v>
      </c>
      <c r="H32" s="9">
        <f t="shared" ref="H32:I32" si="2">H33+H34+H35+H36+H37+H38</f>
        <v>2656276</v>
      </c>
      <c r="I32" s="9">
        <f t="shared" si="2"/>
        <v>2656276</v>
      </c>
    </row>
    <row r="33" spans="1:12" ht="28.05" customHeight="1">
      <c r="A33" s="16" t="s">
        <v>42</v>
      </c>
      <c r="B33" s="12" t="s">
        <v>6</v>
      </c>
      <c r="C33" s="12" t="s">
        <v>41</v>
      </c>
      <c r="D33" s="11" t="s">
        <v>43</v>
      </c>
      <c r="E33" s="11" t="s">
        <v>16</v>
      </c>
      <c r="F33" s="11" t="s">
        <v>119</v>
      </c>
      <c r="G33" s="17">
        <v>83500</v>
      </c>
      <c r="H33" s="17">
        <v>83500</v>
      </c>
      <c r="I33" s="17">
        <v>83500</v>
      </c>
    </row>
    <row r="34" spans="1:12" ht="16.95" customHeight="1">
      <c r="A34" s="10" t="s">
        <v>44</v>
      </c>
      <c r="B34" s="12" t="s">
        <v>6</v>
      </c>
      <c r="C34" s="12" t="s">
        <v>41</v>
      </c>
      <c r="D34" s="11" t="s">
        <v>45</v>
      </c>
      <c r="E34" s="40">
        <v>111</v>
      </c>
      <c r="F34" s="11" t="s">
        <v>119</v>
      </c>
      <c r="G34" s="12">
        <v>2155237</v>
      </c>
      <c r="H34" s="12">
        <v>1951133</v>
      </c>
      <c r="I34" s="12">
        <v>1951133</v>
      </c>
    </row>
    <row r="35" spans="1:12" ht="25.95" customHeight="1">
      <c r="A35" s="10" t="s">
        <v>27</v>
      </c>
      <c r="B35" s="12" t="s">
        <v>6</v>
      </c>
      <c r="C35" s="12" t="s">
        <v>41</v>
      </c>
      <c r="D35" s="11" t="s">
        <v>45</v>
      </c>
      <c r="E35" s="40">
        <v>119</v>
      </c>
      <c r="F35" s="11" t="s">
        <v>119</v>
      </c>
      <c r="G35" s="12">
        <v>650882</v>
      </c>
      <c r="H35" s="12">
        <v>589243</v>
      </c>
      <c r="I35" s="12">
        <v>589243</v>
      </c>
    </row>
    <row r="36" spans="1:12" ht="16.95" customHeight="1">
      <c r="A36" s="10" t="s">
        <v>31</v>
      </c>
      <c r="B36" s="12" t="s">
        <v>6</v>
      </c>
      <c r="C36" s="12" t="s">
        <v>41</v>
      </c>
      <c r="D36" s="11" t="s">
        <v>45</v>
      </c>
      <c r="E36" s="40">
        <v>244</v>
      </c>
      <c r="F36" s="11" t="s">
        <v>119</v>
      </c>
      <c r="G36" s="12">
        <v>31400</v>
      </c>
      <c r="H36" s="12">
        <v>31400</v>
      </c>
      <c r="I36" s="12">
        <v>31400</v>
      </c>
    </row>
    <row r="37" spans="1:12" ht="18" customHeight="1">
      <c r="A37" s="10" t="s">
        <v>46</v>
      </c>
      <c r="B37" s="11" t="s">
        <v>6</v>
      </c>
      <c r="C37" s="11" t="s">
        <v>41</v>
      </c>
      <c r="D37" s="11" t="s">
        <v>45</v>
      </c>
      <c r="E37" s="40">
        <v>831</v>
      </c>
      <c r="F37" s="11" t="s">
        <v>119</v>
      </c>
      <c r="G37" s="12">
        <v>750</v>
      </c>
      <c r="H37" s="12">
        <v>1000</v>
      </c>
      <c r="I37" s="12">
        <v>1000</v>
      </c>
    </row>
    <row r="38" spans="1:12" ht="16.5" customHeight="1">
      <c r="A38" s="10" t="s">
        <v>19</v>
      </c>
      <c r="B38" s="11" t="s">
        <v>6</v>
      </c>
      <c r="C38" s="11" t="s">
        <v>41</v>
      </c>
      <c r="D38" s="11" t="s">
        <v>45</v>
      </c>
      <c r="E38" s="40">
        <v>853</v>
      </c>
      <c r="F38" s="11" t="s">
        <v>119</v>
      </c>
      <c r="G38" s="12">
        <v>2350</v>
      </c>
      <c r="H38" s="12">
        <v>0</v>
      </c>
      <c r="I38" s="12">
        <v>0</v>
      </c>
    </row>
    <row r="39" spans="1:12" ht="29.4" customHeight="1">
      <c r="A39" s="13" t="s">
        <v>47</v>
      </c>
      <c r="B39" s="12" t="s">
        <v>6</v>
      </c>
      <c r="C39" s="18" t="s">
        <v>48</v>
      </c>
      <c r="D39" s="14" t="s">
        <v>49</v>
      </c>
      <c r="E39" s="9"/>
      <c r="F39" s="11"/>
      <c r="G39" s="9">
        <v>25000</v>
      </c>
      <c r="H39" s="9">
        <v>25000</v>
      </c>
      <c r="I39" s="9">
        <v>25000</v>
      </c>
    </row>
    <row r="40" spans="1:12" ht="27.45" customHeight="1">
      <c r="A40" s="13" t="s">
        <v>47</v>
      </c>
      <c r="B40" s="12" t="s">
        <v>6</v>
      </c>
      <c r="C40" s="19" t="s">
        <v>48</v>
      </c>
      <c r="D40" s="11" t="s">
        <v>49</v>
      </c>
      <c r="E40" s="12" t="s">
        <v>16</v>
      </c>
      <c r="F40" s="11" t="s">
        <v>119</v>
      </c>
      <c r="G40" s="12">
        <v>25000</v>
      </c>
      <c r="H40" s="12">
        <v>25000</v>
      </c>
      <c r="I40" s="12">
        <v>25000</v>
      </c>
    </row>
    <row r="41" spans="1:12">
      <c r="A41" s="31" t="s">
        <v>50</v>
      </c>
      <c r="B41" s="12" t="s">
        <v>6</v>
      </c>
      <c r="C41" s="9" t="s">
        <v>51</v>
      </c>
      <c r="D41" s="11"/>
      <c r="E41" s="12"/>
      <c r="F41" s="11"/>
      <c r="G41" s="9">
        <f>G42+G43+G44</f>
        <v>768457</v>
      </c>
      <c r="H41" s="9">
        <f t="shared" ref="H41:I41" si="3">H44</f>
        <v>50000</v>
      </c>
      <c r="I41" s="9">
        <f t="shared" si="3"/>
        <v>50000</v>
      </c>
    </row>
    <row r="42" spans="1:12" ht="39.6">
      <c r="A42" s="13" t="s">
        <v>125</v>
      </c>
      <c r="B42" s="12" t="s">
        <v>6</v>
      </c>
      <c r="C42" s="12" t="s">
        <v>51</v>
      </c>
      <c r="D42" s="11" t="s">
        <v>127</v>
      </c>
      <c r="E42" s="12" t="s">
        <v>16</v>
      </c>
      <c r="F42" s="11" t="s">
        <v>120</v>
      </c>
      <c r="G42" s="12">
        <v>718457</v>
      </c>
      <c r="H42" s="9"/>
      <c r="I42" s="9"/>
    </row>
    <row r="43" spans="1:12" ht="39.6">
      <c r="A43" s="13" t="s">
        <v>126</v>
      </c>
      <c r="B43" s="12" t="s">
        <v>6</v>
      </c>
      <c r="C43" s="12" t="s">
        <v>51</v>
      </c>
      <c r="D43" s="11" t="s">
        <v>128</v>
      </c>
      <c r="E43" s="12" t="s">
        <v>16</v>
      </c>
      <c r="F43" s="11" t="s">
        <v>119</v>
      </c>
      <c r="G43" s="12">
        <v>35923</v>
      </c>
      <c r="H43" s="9"/>
      <c r="I43" s="9"/>
    </row>
    <row r="44" spans="1:12">
      <c r="A44" s="31" t="s">
        <v>50</v>
      </c>
      <c r="B44" s="12" t="s">
        <v>6</v>
      </c>
      <c r="C44" s="12" t="s">
        <v>51</v>
      </c>
      <c r="D44" s="11" t="s">
        <v>52</v>
      </c>
      <c r="E44" s="12" t="s">
        <v>16</v>
      </c>
      <c r="F44" s="11" t="s">
        <v>119</v>
      </c>
      <c r="G44" s="12">
        <v>14077</v>
      </c>
      <c r="H44" s="12">
        <v>50000</v>
      </c>
      <c r="I44" s="12">
        <v>50000</v>
      </c>
    </row>
    <row r="45" spans="1:12" ht="28.8" customHeight="1">
      <c r="A45" s="15" t="s">
        <v>103</v>
      </c>
      <c r="B45" s="12" t="s">
        <v>6</v>
      </c>
      <c r="C45" s="14" t="s">
        <v>53</v>
      </c>
      <c r="D45" s="9"/>
      <c r="E45" s="9"/>
      <c r="F45" s="11"/>
      <c r="G45" s="20">
        <f>G46+G47+G48+G49+G50</f>
        <v>8433630</v>
      </c>
      <c r="H45" s="20">
        <f>H48+H49</f>
        <v>2050000</v>
      </c>
      <c r="I45" s="20">
        <f t="shared" ref="I45" si="4">I48+I49</f>
        <v>2050000</v>
      </c>
    </row>
    <row r="46" spans="1:12" ht="28.8" customHeight="1">
      <c r="A46" s="16" t="s">
        <v>130</v>
      </c>
      <c r="B46" s="11" t="s">
        <v>6</v>
      </c>
      <c r="C46" s="17" t="s">
        <v>53</v>
      </c>
      <c r="D46" s="11" t="s">
        <v>131</v>
      </c>
      <c r="E46" s="41">
        <v>244</v>
      </c>
      <c r="F46" s="11" t="s">
        <v>120</v>
      </c>
      <c r="G46" s="17">
        <v>235200</v>
      </c>
      <c r="H46" s="20"/>
      <c r="I46" s="20"/>
    </row>
    <row r="47" spans="1:12" ht="28.8" customHeight="1">
      <c r="A47" s="16" t="s">
        <v>132</v>
      </c>
      <c r="B47" s="11" t="s">
        <v>6</v>
      </c>
      <c r="C47" s="17" t="s">
        <v>53</v>
      </c>
      <c r="D47" s="11" t="s">
        <v>133</v>
      </c>
      <c r="E47" s="41">
        <v>244</v>
      </c>
      <c r="F47" s="11" t="s">
        <v>120</v>
      </c>
      <c r="G47" s="17">
        <v>7000000</v>
      </c>
      <c r="H47" s="20"/>
      <c r="I47" s="20"/>
    </row>
    <row r="48" spans="1:12" ht="18.45" customHeight="1">
      <c r="A48" s="32" t="s">
        <v>104</v>
      </c>
      <c r="B48" s="17" t="s">
        <v>6</v>
      </c>
      <c r="C48" s="17" t="s">
        <v>53</v>
      </c>
      <c r="D48" s="21" t="s">
        <v>54</v>
      </c>
      <c r="E48" s="41">
        <v>244</v>
      </c>
      <c r="F48" s="11" t="s">
        <v>119</v>
      </c>
      <c r="G48" s="17">
        <v>778430</v>
      </c>
      <c r="H48" s="17">
        <v>1700000</v>
      </c>
      <c r="I48" s="17">
        <v>1700000</v>
      </c>
      <c r="L48" s="47"/>
    </row>
    <row r="49" spans="1:9" ht="31.8" customHeight="1">
      <c r="A49" s="16" t="s">
        <v>135</v>
      </c>
      <c r="B49" s="12" t="s">
        <v>6</v>
      </c>
      <c r="C49" s="12" t="s">
        <v>53</v>
      </c>
      <c r="D49" s="11" t="s">
        <v>134</v>
      </c>
      <c r="E49" s="40">
        <v>244</v>
      </c>
      <c r="F49" s="11" t="s">
        <v>119</v>
      </c>
      <c r="G49" s="12">
        <v>350000</v>
      </c>
      <c r="H49" s="12">
        <v>350000</v>
      </c>
      <c r="I49" s="12">
        <v>350000</v>
      </c>
    </row>
    <row r="50" spans="1:9" ht="18.600000000000001" customHeight="1">
      <c r="A50" s="16" t="s">
        <v>136</v>
      </c>
      <c r="B50" s="12" t="s">
        <v>129</v>
      </c>
      <c r="C50" s="11" t="s">
        <v>53</v>
      </c>
      <c r="D50" s="11" t="s">
        <v>137</v>
      </c>
      <c r="E50" s="40">
        <v>244</v>
      </c>
      <c r="F50" s="11" t="s">
        <v>119</v>
      </c>
      <c r="G50" s="12">
        <v>70000</v>
      </c>
      <c r="H50" s="12"/>
      <c r="I50" s="12"/>
    </row>
    <row r="51" spans="1:9" ht="30" customHeight="1">
      <c r="A51" s="13" t="s">
        <v>55</v>
      </c>
      <c r="B51" s="12" t="s">
        <v>6</v>
      </c>
      <c r="C51" s="9" t="s">
        <v>56</v>
      </c>
      <c r="D51" s="9"/>
      <c r="E51" s="9"/>
      <c r="F51" s="11"/>
      <c r="G51" s="9">
        <f>G52</f>
        <v>1000000</v>
      </c>
      <c r="H51" s="9">
        <f t="shared" ref="H51:I51" si="5">H52</f>
        <v>1100000</v>
      </c>
      <c r="I51" s="9">
        <f t="shared" si="5"/>
        <v>1100000</v>
      </c>
    </row>
    <row r="52" spans="1:9" ht="30.6" customHeight="1">
      <c r="A52" s="13" t="s">
        <v>55</v>
      </c>
      <c r="B52" s="12" t="s">
        <v>6</v>
      </c>
      <c r="C52" s="12" t="s">
        <v>56</v>
      </c>
      <c r="D52" s="11" t="s">
        <v>57</v>
      </c>
      <c r="E52" s="11">
        <v>244</v>
      </c>
      <c r="F52" s="11" t="s">
        <v>119</v>
      </c>
      <c r="G52" s="12">
        <v>1000000</v>
      </c>
      <c r="H52" s="12">
        <v>1100000</v>
      </c>
      <c r="I52" s="12">
        <v>1100000</v>
      </c>
    </row>
    <row r="53" spans="1:9">
      <c r="A53" s="8" t="s">
        <v>58</v>
      </c>
      <c r="B53" s="12" t="s">
        <v>6</v>
      </c>
      <c r="C53" s="9" t="s">
        <v>59</v>
      </c>
      <c r="D53" s="9"/>
      <c r="E53" s="9"/>
      <c r="F53" s="11"/>
      <c r="G53" s="9">
        <f>G54+G55+G62</f>
        <v>12480434</v>
      </c>
      <c r="H53" s="9">
        <f t="shared" ref="H53:I53" si="6">H55+H62</f>
        <v>8696686</v>
      </c>
      <c r="I53" s="9">
        <f t="shared" si="6"/>
        <v>8696686</v>
      </c>
    </row>
    <row r="54" spans="1:9">
      <c r="A54" s="8" t="s">
        <v>112</v>
      </c>
      <c r="B54" s="12" t="s">
        <v>6</v>
      </c>
      <c r="C54" s="22" t="s">
        <v>113</v>
      </c>
      <c r="D54" s="12" t="s">
        <v>114</v>
      </c>
      <c r="E54" s="40">
        <v>244</v>
      </c>
      <c r="F54" s="11" t="s">
        <v>119</v>
      </c>
      <c r="G54" s="12">
        <v>100000</v>
      </c>
      <c r="H54" s="9"/>
      <c r="I54" s="9"/>
    </row>
    <row r="55" spans="1:9" ht="39.6">
      <c r="A55" s="10" t="s">
        <v>105</v>
      </c>
      <c r="B55" s="12" t="s">
        <v>6</v>
      </c>
      <c r="C55" s="9" t="s">
        <v>60</v>
      </c>
      <c r="D55" s="9"/>
      <c r="E55" s="12"/>
      <c r="F55" s="11"/>
      <c r="G55" s="12">
        <f>G56+G57+G58+G59+G60+G61</f>
        <v>11880434</v>
      </c>
      <c r="H55" s="12">
        <f t="shared" ref="H55:I55" si="7">H56+H57+H58+H59+H60</f>
        <v>8596686</v>
      </c>
      <c r="I55" s="12">
        <f t="shared" si="7"/>
        <v>8596686</v>
      </c>
    </row>
    <row r="56" spans="1:9">
      <c r="A56" s="16" t="s">
        <v>61</v>
      </c>
      <c r="B56" s="12" t="s">
        <v>6</v>
      </c>
      <c r="C56" s="12" t="s">
        <v>60</v>
      </c>
      <c r="D56" s="11" t="s">
        <v>62</v>
      </c>
      <c r="E56" s="11" t="s">
        <v>16</v>
      </c>
      <c r="F56" s="11" t="s">
        <v>119</v>
      </c>
      <c r="G56" s="12">
        <v>6077178</v>
      </c>
      <c r="H56" s="12">
        <v>6100000</v>
      </c>
      <c r="I56" s="12">
        <v>6100000</v>
      </c>
    </row>
    <row r="57" spans="1:9">
      <c r="A57" s="16" t="s">
        <v>63</v>
      </c>
      <c r="B57" s="12" t="s">
        <v>6</v>
      </c>
      <c r="C57" s="12" t="s">
        <v>60</v>
      </c>
      <c r="D57" s="11" t="s">
        <v>64</v>
      </c>
      <c r="E57" s="40">
        <v>244</v>
      </c>
      <c r="F57" s="11" t="s">
        <v>119</v>
      </c>
      <c r="G57" s="12">
        <v>400000</v>
      </c>
      <c r="H57" s="12">
        <v>400000</v>
      </c>
      <c r="I57" s="12">
        <v>400000</v>
      </c>
    </row>
    <row r="58" spans="1:9">
      <c r="A58" s="16" t="s">
        <v>65</v>
      </c>
      <c r="B58" s="12" t="s">
        <v>6</v>
      </c>
      <c r="C58" s="12" t="s">
        <v>60</v>
      </c>
      <c r="D58" s="11" t="s">
        <v>66</v>
      </c>
      <c r="E58" s="12" t="s">
        <v>16</v>
      </c>
      <c r="F58" s="11" t="s">
        <v>119</v>
      </c>
      <c r="G58" s="12">
        <v>1000000</v>
      </c>
      <c r="H58" s="12">
        <v>1000000</v>
      </c>
      <c r="I58" s="12">
        <v>1000000</v>
      </c>
    </row>
    <row r="59" spans="1:9">
      <c r="A59" s="33" t="s">
        <v>67</v>
      </c>
      <c r="B59" s="12" t="s">
        <v>6</v>
      </c>
      <c r="C59" s="12" t="s">
        <v>60</v>
      </c>
      <c r="D59" s="11" t="s">
        <v>68</v>
      </c>
      <c r="E59" s="40">
        <v>244</v>
      </c>
      <c r="F59" s="11" t="s">
        <v>119</v>
      </c>
      <c r="G59" s="12">
        <v>3300116</v>
      </c>
      <c r="H59" s="12">
        <v>645000</v>
      </c>
      <c r="I59" s="12">
        <v>645000</v>
      </c>
    </row>
    <row r="60" spans="1:9" ht="57.6" customHeight="1">
      <c r="A60" s="23" t="s">
        <v>69</v>
      </c>
      <c r="B60" s="21" t="s">
        <v>6</v>
      </c>
      <c r="C60" s="21" t="s">
        <v>60</v>
      </c>
      <c r="D60" s="21" t="s">
        <v>70</v>
      </c>
      <c r="E60" s="41">
        <v>244</v>
      </c>
      <c r="F60" s="11" t="s">
        <v>119</v>
      </c>
      <c r="G60" s="17">
        <v>551570</v>
      </c>
      <c r="H60" s="17">
        <v>451686</v>
      </c>
      <c r="I60" s="17">
        <v>451686</v>
      </c>
    </row>
    <row r="61" spans="1:9" ht="57.6" customHeight="1">
      <c r="A61" s="23" t="s">
        <v>69</v>
      </c>
      <c r="B61" s="21" t="s">
        <v>6</v>
      </c>
      <c r="C61" s="21" t="s">
        <v>60</v>
      </c>
      <c r="D61" s="21" t="s">
        <v>70</v>
      </c>
      <c r="E61" s="41">
        <v>540</v>
      </c>
      <c r="F61" s="11" t="s">
        <v>119</v>
      </c>
      <c r="G61" s="17">
        <v>551570</v>
      </c>
      <c r="H61" s="17"/>
      <c r="I61" s="17"/>
    </row>
    <row r="62" spans="1:9">
      <c r="A62" s="13" t="s">
        <v>71</v>
      </c>
      <c r="B62" s="11" t="s">
        <v>6</v>
      </c>
      <c r="C62" s="14" t="s">
        <v>72</v>
      </c>
      <c r="D62" s="11"/>
      <c r="E62" s="40"/>
      <c r="F62" s="11"/>
      <c r="G62" s="12">
        <f>G63</f>
        <v>500000</v>
      </c>
      <c r="H62" s="12">
        <f t="shared" ref="H62:I62" si="8">H63</f>
        <v>100000</v>
      </c>
      <c r="I62" s="12">
        <f t="shared" si="8"/>
        <v>100000</v>
      </c>
    </row>
    <row r="63" spans="1:9">
      <c r="A63" s="13" t="s">
        <v>110</v>
      </c>
      <c r="B63" s="11" t="s">
        <v>6</v>
      </c>
      <c r="C63" s="14" t="s">
        <v>72</v>
      </c>
      <c r="D63" s="11" t="s">
        <v>109</v>
      </c>
      <c r="E63" s="40">
        <v>244</v>
      </c>
      <c r="F63" s="11" t="s">
        <v>119</v>
      </c>
      <c r="G63" s="12">
        <v>500000</v>
      </c>
      <c r="H63" s="12">
        <v>100000</v>
      </c>
      <c r="I63" s="12">
        <v>100000</v>
      </c>
    </row>
    <row r="64" spans="1:9" ht="18.600000000000001" customHeight="1">
      <c r="A64" s="13" t="s">
        <v>73</v>
      </c>
      <c r="B64" s="12" t="s">
        <v>6</v>
      </c>
      <c r="C64" s="14" t="s">
        <v>74</v>
      </c>
      <c r="D64" s="11" t="s">
        <v>75</v>
      </c>
      <c r="E64" s="11" t="s">
        <v>140</v>
      </c>
      <c r="F64" s="11"/>
      <c r="G64" s="9">
        <v>990000</v>
      </c>
      <c r="H64" s="9">
        <v>990000</v>
      </c>
      <c r="I64" s="9">
        <v>990000</v>
      </c>
    </row>
    <row r="65" spans="1:11" ht="26.4">
      <c r="A65" s="16" t="s">
        <v>76</v>
      </c>
      <c r="B65" s="12" t="s">
        <v>6</v>
      </c>
      <c r="C65" s="11" t="s">
        <v>74</v>
      </c>
      <c r="D65" s="11" t="s">
        <v>75</v>
      </c>
      <c r="E65" s="11" t="s">
        <v>140</v>
      </c>
      <c r="F65" s="11" t="s">
        <v>119</v>
      </c>
      <c r="G65" s="12">
        <v>990000</v>
      </c>
      <c r="H65" s="12">
        <v>990000</v>
      </c>
      <c r="I65" s="12">
        <v>990000</v>
      </c>
    </row>
    <row r="66" spans="1:11" ht="18.45" customHeight="1">
      <c r="A66" s="24" t="s">
        <v>77</v>
      </c>
      <c r="B66" s="12" t="s">
        <v>6</v>
      </c>
      <c r="C66" s="34" t="s">
        <v>78</v>
      </c>
      <c r="D66" s="9"/>
      <c r="E66" s="9"/>
      <c r="F66" s="11"/>
      <c r="G66" s="9">
        <f>G67+G68+G69+G70+G71+G72+G73+G74</f>
        <v>26818117.439999998</v>
      </c>
      <c r="H66" s="9">
        <f>H67+H70+H71+H72+H73+H74</f>
        <v>23546872.850000001</v>
      </c>
      <c r="I66" s="9">
        <f>I67+I70+I71+I72+I73+I74</f>
        <v>23546872.850000001</v>
      </c>
    </row>
    <row r="67" spans="1:11" ht="30" customHeight="1">
      <c r="A67" s="35" t="s">
        <v>106</v>
      </c>
      <c r="B67" s="11" t="s">
        <v>6</v>
      </c>
      <c r="C67" s="36" t="s">
        <v>78</v>
      </c>
      <c r="D67" s="36" t="s">
        <v>79</v>
      </c>
      <c r="E67" s="42" t="s">
        <v>16</v>
      </c>
      <c r="F67" s="11" t="s">
        <v>119</v>
      </c>
      <c r="G67" s="37">
        <v>3234541.45</v>
      </c>
      <c r="H67" s="37">
        <v>3233222.68</v>
      </c>
      <c r="I67" s="37">
        <v>3233222.68</v>
      </c>
    </row>
    <row r="68" spans="1:11" ht="31.2" customHeight="1">
      <c r="A68" s="10" t="s">
        <v>123</v>
      </c>
      <c r="B68" s="12" t="s">
        <v>6</v>
      </c>
      <c r="C68" s="36" t="s">
        <v>78</v>
      </c>
      <c r="D68" s="11">
        <v>8510010210</v>
      </c>
      <c r="E68" s="11">
        <v>540</v>
      </c>
      <c r="F68" s="11" t="s">
        <v>120</v>
      </c>
      <c r="G68" s="12">
        <v>814444.59</v>
      </c>
      <c r="H68" s="9"/>
      <c r="I68" s="9"/>
    </row>
    <row r="69" spans="1:11" ht="30.6" customHeight="1">
      <c r="A69" s="10" t="s">
        <v>139</v>
      </c>
      <c r="B69" s="11" t="s">
        <v>6</v>
      </c>
      <c r="C69" s="36" t="s">
        <v>78</v>
      </c>
      <c r="D69" s="11" t="s">
        <v>138</v>
      </c>
      <c r="E69" s="11" t="s">
        <v>80</v>
      </c>
      <c r="F69" s="11" t="s">
        <v>120</v>
      </c>
      <c r="G69" s="12">
        <v>2311800</v>
      </c>
      <c r="H69" s="9"/>
      <c r="I69" s="9"/>
    </row>
    <row r="70" spans="1:11" ht="16.2" customHeight="1">
      <c r="A70" s="35" t="s">
        <v>81</v>
      </c>
      <c r="B70" s="11" t="s">
        <v>6</v>
      </c>
      <c r="C70" s="36" t="s">
        <v>78</v>
      </c>
      <c r="D70" s="36" t="s">
        <v>82</v>
      </c>
      <c r="E70" s="42" t="s">
        <v>80</v>
      </c>
      <c r="F70" s="11" t="s">
        <v>119</v>
      </c>
      <c r="G70" s="38">
        <v>1076970</v>
      </c>
      <c r="H70" s="38">
        <v>1055529.02</v>
      </c>
      <c r="I70" s="38">
        <v>1055529.02</v>
      </c>
      <c r="K70" s="2">
        <v>1076970</v>
      </c>
    </row>
    <row r="71" spans="1:11">
      <c r="A71" s="35" t="s">
        <v>83</v>
      </c>
      <c r="B71" s="11" t="s">
        <v>6</v>
      </c>
      <c r="C71" s="36" t="s">
        <v>78</v>
      </c>
      <c r="D71" s="36" t="s">
        <v>84</v>
      </c>
      <c r="E71" s="42" t="s">
        <v>80</v>
      </c>
      <c r="F71" s="11" t="s">
        <v>119</v>
      </c>
      <c r="G71" s="38">
        <v>2863221</v>
      </c>
      <c r="H71" s="38">
        <v>2740980.75</v>
      </c>
      <c r="I71" s="38">
        <v>2740980.75</v>
      </c>
      <c r="K71" s="2">
        <v>2863221</v>
      </c>
    </row>
    <row r="72" spans="1:11" ht="26.4">
      <c r="A72" s="35" t="s">
        <v>85</v>
      </c>
      <c r="B72" s="12" t="s">
        <v>6</v>
      </c>
      <c r="C72" s="36" t="s">
        <v>78</v>
      </c>
      <c r="D72" s="36" t="s">
        <v>86</v>
      </c>
      <c r="E72" s="42" t="s">
        <v>80</v>
      </c>
      <c r="F72" s="11" t="s">
        <v>119</v>
      </c>
      <c r="G72" s="37">
        <v>2815874.62</v>
      </c>
      <c r="H72" s="37">
        <v>2815874.62</v>
      </c>
      <c r="I72" s="37">
        <v>2815874.62</v>
      </c>
      <c r="K72" s="43"/>
    </row>
    <row r="73" spans="1:11" ht="26.4">
      <c r="A73" s="35" t="s">
        <v>87</v>
      </c>
      <c r="B73" s="12" t="s">
        <v>6</v>
      </c>
      <c r="C73" s="36" t="s">
        <v>78</v>
      </c>
      <c r="D73" s="36" t="s">
        <v>88</v>
      </c>
      <c r="E73" s="42" t="s">
        <v>80</v>
      </c>
      <c r="F73" s="11" t="s">
        <v>119</v>
      </c>
      <c r="G73" s="38">
        <v>9394728.0399999991</v>
      </c>
      <c r="H73" s="38">
        <v>9394728.0399999991</v>
      </c>
      <c r="I73" s="38">
        <v>9394728.0399999991</v>
      </c>
      <c r="K73" s="43"/>
    </row>
    <row r="74" spans="1:11" ht="26.4">
      <c r="A74" s="35" t="s">
        <v>89</v>
      </c>
      <c r="B74" s="12" t="s">
        <v>6</v>
      </c>
      <c r="C74" s="36" t="s">
        <v>78</v>
      </c>
      <c r="D74" s="36" t="s">
        <v>90</v>
      </c>
      <c r="E74" s="42" t="s">
        <v>80</v>
      </c>
      <c r="F74" s="11" t="s">
        <v>119</v>
      </c>
      <c r="G74" s="38">
        <v>4306537.74</v>
      </c>
      <c r="H74" s="38">
        <v>4306537.74</v>
      </c>
      <c r="I74" s="38">
        <v>4306537.74</v>
      </c>
      <c r="K74" s="2">
        <v>4306537.74</v>
      </c>
    </row>
    <row r="75" spans="1:11">
      <c r="A75" s="25" t="s">
        <v>91</v>
      </c>
      <c r="B75" s="9" t="s">
        <v>6</v>
      </c>
      <c r="C75" s="14" t="s">
        <v>92</v>
      </c>
      <c r="D75" s="14" t="s">
        <v>93</v>
      </c>
      <c r="E75" s="14"/>
      <c r="F75" s="11"/>
      <c r="G75" s="9">
        <f>G76</f>
        <v>36789.370000000003</v>
      </c>
      <c r="H75" s="9">
        <f t="shared" ref="H75:I75" si="9">H76</f>
        <v>36789.370000000003</v>
      </c>
      <c r="I75" s="9">
        <f t="shared" si="9"/>
        <v>36789.370000000003</v>
      </c>
      <c r="K75" s="39">
        <f>K70+K71+K72+K73+K74</f>
        <v>8246728.7400000002</v>
      </c>
    </row>
    <row r="76" spans="1:11" ht="26.4">
      <c r="A76" s="13" t="s">
        <v>94</v>
      </c>
      <c r="B76" s="12" t="s">
        <v>6</v>
      </c>
      <c r="C76" s="11" t="s">
        <v>92</v>
      </c>
      <c r="D76" s="11" t="s">
        <v>95</v>
      </c>
      <c r="E76" s="11" t="s">
        <v>80</v>
      </c>
      <c r="F76" s="11" t="s">
        <v>119</v>
      </c>
      <c r="G76" s="12">
        <v>36789.370000000003</v>
      </c>
      <c r="H76" s="12">
        <v>36789.370000000003</v>
      </c>
      <c r="I76" s="12">
        <v>36789.370000000003</v>
      </c>
    </row>
    <row r="77" spans="1:11">
      <c r="A77" s="8" t="s">
        <v>96</v>
      </c>
      <c r="B77" s="9" t="s">
        <v>6</v>
      </c>
      <c r="C77" s="9" t="s">
        <v>97</v>
      </c>
      <c r="D77" s="14"/>
      <c r="E77" s="9"/>
      <c r="F77" s="11"/>
      <c r="G77" s="9">
        <f>G78+G79+G80</f>
        <v>9548080</v>
      </c>
      <c r="H77" s="9">
        <f t="shared" ref="H77:I77" si="10">H79+H80</f>
        <v>10500000</v>
      </c>
      <c r="I77" s="9">
        <f t="shared" si="10"/>
        <v>10500000</v>
      </c>
    </row>
    <row r="78" spans="1:11" ht="26.4">
      <c r="A78" s="16" t="s">
        <v>124</v>
      </c>
      <c r="B78" s="12" t="s">
        <v>6</v>
      </c>
      <c r="C78" s="12" t="s">
        <v>98</v>
      </c>
      <c r="D78" s="11" t="s">
        <v>122</v>
      </c>
      <c r="E78" s="11">
        <v>621</v>
      </c>
      <c r="F78" s="11" t="s">
        <v>120</v>
      </c>
      <c r="G78" s="12">
        <v>1048080</v>
      </c>
      <c r="H78" s="12"/>
      <c r="I78" s="12"/>
    </row>
    <row r="79" spans="1:11">
      <c r="A79" s="13" t="s">
        <v>108</v>
      </c>
      <c r="B79" s="12" t="s">
        <v>6</v>
      </c>
      <c r="C79" s="12" t="s">
        <v>98</v>
      </c>
      <c r="D79" s="11" t="s">
        <v>99</v>
      </c>
      <c r="E79" s="40">
        <v>621</v>
      </c>
      <c r="F79" s="11" t="s">
        <v>119</v>
      </c>
      <c r="G79" s="12">
        <v>8300000</v>
      </c>
      <c r="H79" s="12">
        <v>10300000</v>
      </c>
      <c r="I79" s="12">
        <v>10300000</v>
      </c>
    </row>
    <row r="80" spans="1:11" ht="30" customHeight="1">
      <c r="A80" s="16" t="s">
        <v>107</v>
      </c>
      <c r="B80" s="12" t="s">
        <v>6</v>
      </c>
      <c r="C80" s="12" t="s">
        <v>98</v>
      </c>
      <c r="D80" s="11" t="s">
        <v>100</v>
      </c>
      <c r="E80" s="40">
        <v>244</v>
      </c>
      <c r="F80" s="11" t="s">
        <v>119</v>
      </c>
      <c r="G80" s="12">
        <v>200000</v>
      </c>
      <c r="H80" s="12">
        <v>200000</v>
      </c>
      <c r="I80" s="12">
        <v>200000</v>
      </c>
    </row>
    <row r="81" spans="1:9">
      <c r="A81" s="16" t="s">
        <v>101</v>
      </c>
      <c r="B81" s="12"/>
      <c r="C81" s="12"/>
      <c r="D81" s="11"/>
      <c r="E81" s="40"/>
      <c r="F81" s="11"/>
      <c r="G81" s="12"/>
      <c r="H81" s="12">
        <v>1622500</v>
      </c>
      <c r="I81" s="12">
        <v>3210329.23</v>
      </c>
    </row>
    <row r="82" spans="1:9">
      <c r="A82" s="26" t="s">
        <v>102</v>
      </c>
      <c r="B82" s="12" t="s">
        <v>115</v>
      </c>
      <c r="C82" s="12"/>
      <c r="D82" s="12"/>
      <c r="E82" s="9"/>
      <c r="F82" s="11"/>
      <c r="G82" s="9">
        <f>G7+G12+G17+G30+G32+G39+G41+G45+G51+G54+G55+G62+G64+G66+G75+G77</f>
        <v>78074351.590000004</v>
      </c>
      <c r="H82" s="27">
        <v>66522500</v>
      </c>
      <c r="I82" s="27">
        <v>68110329.230000004</v>
      </c>
    </row>
    <row r="84" spans="1:9">
      <c r="G84" s="46"/>
    </row>
    <row r="86" spans="1:9">
      <c r="G86" s="30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55118110236220474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2019-02-13T04:42:55Z</cp:lastPrinted>
  <dcterms:created xsi:type="dcterms:W3CDTF">2018-08-09T07:39:17Z</dcterms:created>
  <dcterms:modified xsi:type="dcterms:W3CDTF">2019-02-26T02:40:12Z</dcterms:modified>
</cp:coreProperties>
</file>